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'[1]Контактная информация'!$O$4:$O$58</definedName>
    <definedName name="TypeResource">'[2]Контактная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6" i="2" l="1"/>
  <c r="L7" i="2"/>
  <c r="L8" i="2"/>
  <c r="L9" i="2"/>
  <c r="L10" i="2"/>
  <c r="L11" i="2"/>
  <c r="L12" i="2"/>
  <c r="L5" i="2"/>
  <c r="L13" i="2" l="1"/>
</calcChain>
</file>

<file path=xl/sharedStrings.xml><?xml version="1.0" encoding="utf-8"?>
<sst xmlns="http://schemas.openxmlformats.org/spreadsheetml/2006/main" count="71" uniqueCount="37">
  <si>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</si>
  <si>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</si>
  <si>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</si>
  <si>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</si>
  <si>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</si>
  <si>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</si>
  <si>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</si>
  <si>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</si>
  <si>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</si>
  <si>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КАБЕЛЬ КВВГ 37Х1,5</t>
  </si>
  <si>
    <t>МЕТР</t>
  </si>
  <si>
    <t>КАБЕЛЬ СОББИТ-КВнг 4Х2Х1</t>
  </si>
  <si>
    <t>КАБЕЛЬ КВББШНГ 10Х1,5</t>
  </si>
  <si>
    <t>1035888</t>
  </si>
  <si>
    <t>1001140157</t>
  </si>
  <si>
    <t>КАБЕЛЬ АВББШВ 4х95</t>
  </si>
  <si>
    <t>1000510</t>
  </si>
  <si>
    <t>1001140512</t>
  </si>
  <si>
    <t>КАБЕЛЬ АВББШВ 4Х6-1КВ</t>
  </si>
  <si>
    <t>1155085</t>
  </si>
  <si>
    <t>1001140921</t>
  </si>
  <si>
    <t>ПРОВОД ПВ 4 0,75</t>
  </si>
  <si>
    <t>1120738</t>
  </si>
  <si>
    <t>1001141176</t>
  </si>
  <si>
    <t>КАБЕЛЬ КВВГНГ 27Х1,0</t>
  </si>
  <si>
    <t>1150826</t>
  </si>
  <si>
    <t>1001141545</t>
  </si>
  <si>
    <t>ПРОВОД ПМГ 1,5.</t>
  </si>
  <si>
    <t>КГ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</si>
  <si>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</si>
  <si>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</si>
  <si>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</si>
  <si>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</si>
  <si>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</si>
  <si>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11</t>
  </si>
  <si>
    <t>Продукция кабельная</t>
  </si>
  <si>
    <t>Склад N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</si>
</sst>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M5" sqref="M5"/>
    </sheetView>
  </sheetViews>
  <sheetFormatPr defaultRowHeight="15" x14ac:dyDescent="0.25"/>
  <cols>
    <col min="4" max="4" width="21.85546875" customWidth="1"/>
    <col min="5" max="5" width="30.85546875" customWidth="1"/>
    <col min="8" max="8" width="24.28515625" customWidth="1"/>
    <col min="11" max="11" width="17.42578125" customWidth="1"/>
    <col min="12" max="12" width="16.5703125" customWidth="1"/>
  </cols>
  <sheetData>
    <row r="1" spans="1:12" x14ac:dyDescent="0.25">
      <c r="B1" s="14" t="s">
        <v>0</v>
      </c>
      <c r="C1" s="14" t="s">
        <v>1</v>
      </c>
      <c r="D1" s="14" t="s">
        <v>2</v>
      </c>
      <c r="E1" s="14" t="s">
        <v>3</v>
      </c>
      <c r="F1" s="15" t="s">
        <v>4</v>
      </c>
      <c r="G1" s="10" t="s">
        <v>29</v>
      </c>
      <c r="H1" s="10" t="s">
        <v>30</v>
      </c>
      <c r="I1" s="11" t="s">
        <v>5</v>
      </c>
      <c r="J1" s="14" t="s">
        <v>31</v>
      </c>
      <c r="K1" s="14" t="s">
        <v>6</v>
      </c>
      <c r="L1" s="14" t="s">
        <v>32</v>
      </c>
    </row>
    <row r="2" spans="1:12" x14ac:dyDescent="0.25">
      <c r="B2" s="14"/>
      <c r="C2" s="14"/>
      <c r="D2" s="14"/>
      <c r="E2" s="14"/>
      <c r="F2" s="15"/>
      <c r="G2" s="10"/>
      <c r="H2" s="10"/>
      <c r="I2" s="12"/>
      <c r="J2" s="14"/>
      <c r="K2" s="14"/>
      <c r="L2" s="14"/>
    </row>
    <row r="3" spans="1:12" x14ac:dyDescent="0.25">
      <c r="B3" s="14"/>
      <c r="C3" s="14"/>
      <c r="D3" s="14"/>
      <c r="E3" s="14"/>
      <c r="F3" s="15"/>
      <c r="G3" s="10"/>
      <c r="H3" s="10"/>
      <c r="I3" s="12"/>
      <c r="J3" s="14"/>
      <c r="K3" s="14"/>
      <c r="L3" s="14"/>
    </row>
    <row r="4" spans="1:12" x14ac:dyDescent="0.25">
      <c r="B4" s="14"/>
      <c r="C4" s="14"/>
      <c r="D4" s="14"/>
      <c r="E4" s="14"/>
      <c r="F4" s="15"/>
      <c r="G4" s="10"/>
      <c r="H4" s="10"/>
      <c r="I4" s="13"/>
      <c r="J4" s="14"/>
      <c r="K4" s="14"/>
      <c r="L4" s="14"/>
    </row>
    <row r="5" spans="1:12" x14ac:dyDescent="0.25">
      <c r="A5">
        <v>1</v>
      </c>
      <c r="B5" s="1" t="s">
        <v>33</v>
      </c>
      <c r="C5" s="1">
        <v>1004011</v>
      </c>
      <c r="D5" s="2">
        <v>1001140828</v>
      </c>
      <c r="E5" s="3" t="s">
        <v>9</v>
      </c>
      <c r="F5" s="1" t="s">
        <v>10</v>
      </c>
      <c r="G5" s="6" t="s">
        <v>34</v>
      </c>
      <c r="H5" s="7" t="s">
        <v>35</v>
      </c>
      <c r="I5" s="8">
        <v>5</v>
      </c>
      <c r="J5" s="1" t="s">
        <v>36</v>
      </c>
      <c r="K5" s="4">
        <v>31.73</v>
      </c>
      <c r="L5" s="4">
        <f>K5*I5</f>
        <v>158.65</v>
      </c>
    </row>
    <row r="6" spans="1:12" x14ac:dyDescent="0.25">
      <c r="A6">
        <v>2</v>
      </c>
      <c r="B6" s="1" t="s">
        <v>33</v>
      </c>
      <c r="C6" s="1">
        <v>1204581</v>
      </c>
      <c r="D6" s="2">
        <v>1001141071</v>
      </c>
      <c r="E6" s="3" t="s">
        <v>11</v>
      </c>
      <c r="F6" s="1" t="s">
        <v>10</v>
      </c>
      <c r="G6" s="6" t="s">
        <v>34</v>
      </c>
      <c r="H6" s="7" t="s">
        <v>35</v>
      </c>
      <c r="I6" s="8">
        <v>5</v>
      </c>
      <c r="J6" s="1" t="s">
        <v>36</v>
      </c>
      <c r="K6" s="4">
        <v>20.079999999999998</v>
      </c>
      <c r="L6" s="4">
        <f t="shared" ref="L6:L12" si="0">K6*I6</f>
        <v>100.39999999999999</v>
      </c>
    </row>
    <row r="7" spans="1:12" x14ac:dyDescent="0.25">
      <c r="A7">
        <v>3</v>
      </c>
      <c r="B7" s="1" t="s">
        <v>33</v>
      </c>
      <c r="C7" s="1">
        <v>1283411</v>
      </c>
      <c r="D7" s="2">
        <v>1001141079</v>
      </c>
      <c r="E7" s="3" t="s">
        <v>12</v>
      </c>
      <c r="F7" s="1" t="s">
        <v>10</v>
      </c>
      <c r="G7" s="6" t="s">
        <v>34</v>
      </c>
      <c r="H7" s="7" t="s">
        <v>35</v>
      </c>
      <c r="I7" s="8">
        <v>5</v>
      </c>
      <c r="J7" s="1" t="s">
        <v>36</v>
      </c>
      <c r="K7" s="4">
        <v>12.24</v>
      </c>
      <c r="L7" s="4">
        <f t="shared" si="0"/>
        <v>61.2</v>
      </c>
    </row>
    <row r="8" spans="1:12" x14ac:dyDescent="0.25">
      <c r="A8">
        <v>4</v>
      </c>
      <c r="B8" s="1" t="s">
        <v>33</v>
      </c>
      <c r="C8" s="1" t="s">
        <v>13</v>
      </c>
      <c r="D8" s="2" t="s">
        <v>14</v>
      </c>
      <c r="E8" s="3" t="s">
        <v>15</v>
      </c>
      <c r="F8" s="1" t="s">
        <v>10</v>
      </c>
      <c r="G8" s="6" t="s">
        <v>34</v>
      </c>
      <c r="H8" s="7" t="s">
        <v>35</v>
      </c>
      <c r="I8" s="8">
        <v>39</v>
      </c>
      <c r="J8" s="1" t="s">
        <v>36</v>
      </c>
      <c r="K8" s="4">
        <v>28.52</v>
      </c>
      <c r="L8" s="4">
        <f t="shared" si="0"/>
        <v>1112.28</v>
      </c>
    </row>
    <row r="9" spans="1:12" x14ac:dyDescent="0.25">
      <c r="A9">
        <v>5</v>
      </c>
      <c r="B9" s="1" t="s">
        <v>33</v>
      </c>
      <c r="C9" s="1" t="s">
        <v>16</v>
      </c>
      <c r="D9" s="2" t="s">
        <v>17</v>
      </c>
      <c r="E9" s="3" t="s">
        <v>18</v>
      </c>
      <c r="F9" s="1" t="s">
        <v>10</v>
      </c>
      <c r="G9" s="6" t="s">
        <v>34</v>
      </c>
      <c r="H9" s="7" t="s">
        <v>35</v>
      </c>
      <c r="I9" s="8">
        <v>85</v>
      </c>
      <c r="J9" s="1" t="s">
        <v>36</v>
      </c>
      <c r="K9" s="4">
        <v>4.09</v>
      </c>
      <c r="L9" s="4">
        <f t="shared" si="0"/>
        <v>347.65</v>
      </c>
    </row>
    <row r="10" spans="1:12" x14ac:dyDescent="0.25">
      <c r="A10">
        <v>6</v>
      </c>
      <c r="B10" s="1" t="s">
        <v>33</v>
      </c>
      <c r="C10" s="1" t="s">
        <v>19</v>
      </c>
      <c r="D10" s="2" t="s">
        <v>20</v>
      </c>
      <c r="E10" s="3" t="s">
        <v>21</v>
      </c>
      <c r="F10" s="1" t="s">
        <v>10</v>
      </c>
      <c r="G10" s="6" t="s">
        <v>34</v>
      </c>
      <c r="H10" s="7" t="s">
        <v>35</v>
      </c>
      <c r="I10" s="8">
        <v>5</v>
      </c>
      <c r="J10" s="1" t="s">
        <v>36</v>
      </c>
      <c r="K10" s="4">
        <v>0.42</v>
      </c>
      <c r="L10" s="4">
        <f t="shared" si="0"/>
        <v>2.1</v>
      </c>
    </row>
    <row r="11" spans="1:12" x14ac:dyDescent="0.25">
      <c r="A11">
        <v>7</v>
      </c>
      <c r="B11" s="1" t="s">
        <v>33</v>
      </c>
      <c r="C11" s="1" t="s">
        <v>22</v>
      </c>
      <c r="D11" s="2" t="s">
        <v>23</v>
      </c>
      <c r="E11" s="3" t="s">
        <v>24</v>
      </c>
      <c r="F11" s="1" t="s">
        <v>10</v>
      </c>
      <c r="G11" s="6" t="s">
        <v>34</v>
      </c>
      <c r="H11" s="7" t="s">
        <v>35</v>
      </c>
      <c r="I11" s="8">
        <v>10</v>
      </c>
      <c r="J11" s="1" t="s">
        <v>36</v>
      </c>
      <c r="K11" s="4">
        <v>13.98</v>
      </c>
      <c r="L11" s="4">
        <f t="shared" si="0"/>
        <v>139.80000000000001</v>
      </c>
    </row>
    <row r="12" spans="1:12" x14ac:dyDescent="0.25">
      <c r="A12">
        <v>8</v>
      </c>
      <c r="B12" s="1" t="s">
        <v>33</v>
      </c>
      <c r="C12" s="1" t="s">
        <v>25</v>
      </c>
      <c r="D12" s="2" t="s">
        <v>26</v>
      </c>
      <c r="E12" s="3" t="s">
        <v>27</v>
      </c>
      <c r="F12" s="1" t="s">
        <v>28</v>
      </c>
      <c r="G12" s="6" t="s">
        <v>34</v>
      </c>
      <c r="H12" s="7" t="s">
        <v>35</v>
      </c>
      <c r="I12" s="8">
        <v>6.75</v>
      </c>
      <c r="J12" s="1" t="s">
        <v>36</v>
      </c>
      <c r="K12" s="4">
        <v>70.66</v>
      </c>
      <c r="L12" s="4">
        <f t="shared" si="0"/>
        <v>476.95499999999998</v>
      </c>
    </row>
    <row r="13" spans="1:12" x14ac:dyDescent="0.25">
      <c r="L13" s="9">
        <f>SUM(L5:L12)</f>
        <v>2399.0349999999999</v>
      </c>
    </row>
    <row r="15" spans="1:12" x14ac:dyDescent="0.25">
      <c r="B15" s="5" t="s">
        <v>7</v>
      </c>
    </row>
    <row r="16" spans="1:12" x14ac:dyDescent="0.25">
      <c r="B16" s="5" t="s">
        <v>8</v>
      </c>
    </row>
  </sheetData>
  <mergeCells count="11">
    <mergeCell ref="G1:G4"/>
    <mergeCell ref="B1:B4"/>
    <mergeCell ref="C1:C4"/>
    <mergeCell ref="D1:D4"/>
    <mergeCell ref="E1:E4"/>
    <mergeCell ref="F1:F4"/>
    <mergeCell ref="H1:H4"/>
    <mergeCell ref="I1:I4"/>
    <mergeCell ref="J1:J4"/>
    <mergeCell ref="K1:K4"/>
    <mergeCell ref="L1:L4"/>
  </mergeCells>
  <dataValidations disablePrompts="1" count="5">
    <dataValidation operator="lessThanOrEqual" allowBlank="1" showInputMessage="1" showErrorMessage="1" sqref="C1:C12"/>
    <dataValidation type="list" allowBlank="1" showInputMessage="1" showErrorMessage="1" sqref="B5:B12">
      <formula1>TypeResource</formula1>
    </dataValidation>
    <dataValidation type="decimal" allowBlank="1" showErrorMessage="1" errorTitle="Ошибка!" error="Значение должно быть числом" sqref="I5:I12 K5:K12">
      <formula1>0</formula1>
      <formula2>9999999999999</formula2>
    </dataValidation>
    <dataValidation type="list" allowBlank="1" showInputMessage="1" showErrorMessage="1" sqref="G5:G12">
      <formula1>ClassMater</formula1>
    </dataValidation>
    <dataValidation type="decimal" allowBlank="1" showInputMessage="1" showErrorMessage="1" sqref="L5:L12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2020-07-15T07:07:25Z</dcterms:modified>
</cp:coreProperties>
</file>